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06141106141074)" sheetId="4" r:id="rId2"/>
    <sheet name="DIR(1711089477)" sheetId="5" r:id="rId3"/>
    <sheet name="DIR(3101615536)" sheetId="6" r:id="rId4"/>
    <sheet name="DIR(53595181)" sheetId="7" r:id="rId5"/>
    <sheet name="DIR(CIM000714NR1)" sheetId="8" r:id="rId6"/>
    <sheet name="DIR(NME930315TE3)" sheetId="9" r:id="rId7"/>
    <sheet name="DIR(OPL831114PL2)" sheetId="10" r:id="rId8"/>
    <sheet name="DIR(SAI711103QG3)" sheetId="11" r:id="rId9"/>
    <sheet name="DIR(XCF0308083V5)" sheetId="12" r:id="rId10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H25" i="3" l="1"/>
  <c r="G25" i="3"/>
  <c r="G22" i="3" l="1"/>
  <c r="G19" i="3"/>
  <c r="H19" i="3" s="1"/>
  <c r="H22" i="3" s="1"/>
  <c r="H20" i="3"/>
  <c r="H18" i="3"/>
  <c r="H17" i="3"/>
  <c r="H16" i="3"/>
  <c r="H15" i="3"/>
  <c r="H14" i="3"/>
  <c r="H13" i="3"/>
  <c r="H12" i="3"/>
  <c r="J20" i="3" l="1"/>
  <c r="I20" i="3"/>
  <c r="F20" i="3"/>
  <c r="E20" i="3"/>
  <c r="D20" i="3"/>
  <c r="C20" i="3"/>
  <c r="N16" i="12"/>
  <c r="N15" i="12"/>
  <c r="M18" i="12"/>
  <c r="L18" i="12"/>
  <c r="K18" i="12"/>
  <c r="J18" i="12"/>
  <c r="I18" i="12"/>
  <c r="J19" i="3"/>
  <c r="I19" i="3"/>
  <c r="F19" i="3"/>
  <c r="E19" i="3"/>
  <c r="D19" i="3"/>
  <c r="C19" i="3"/>
  <c r="N16" i="11"/>
  <c r="N15" i="11"/>
  <c r="M18" i="11"/>
  <c r="L18" i="11"/>
  <c r="K18" i="11"/>
  <c r="J18" i="11"/>
  <c r="I18" i="11"/>
  <c r="J18" i="3"/>
  <c r="I18" i="3"/>
  <c r="F18" i="3"/>
  <c r="E18" i="3"/>
  <c r="D18" i="3"/>
  <c r="C18" i="3"/>
  <c r="N15" i="10"/>
  <c r="M17" i="10"/>
  <c r="L17" i="10"/>
  <c r="K17" i="10"/>
  <c r="J17" i="10"/>
  <c r="I17" i="10"/>
  <c r="N17" i="10" s="1"/>
  <c r="J17" i="3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5" i="8"/>
  <c r="M17" i="8"/>
  <c r="L17" i="8"/>
  <c r="K17" i="8"/>
  <c r="J17" i="8"/>
  <c r="I17" i="8"/>
  <c r="N17" i="8" s="1"/>
  <c r="J15" i="3"/>
  <c r="I15" i="3"/>
  <c r="F15" i="3"/>
  <c r="E15" i="3"/>
  <c r="E22" i="3" s="1"/>
  <c r="D15" i="3"/>
  <c r="C15" i="3"/>
  <c r="N16" i="7"/>
  <c r="N15" i="7"/>
  <c r="M18" i="7"/>
  <c r="L18" i="7"/>
  <c r="K18" i="7"/>
  <c r="J18" i="7"/>
  <c r="I18" i="7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F13" i="3"/>
  <c r="E13" i="3"/>
  <c r="D13" i="3"/>
  <c r="C13" i="3"/>
  <c r="N15" i="5"/>
  <c r="M17" i="5"/>
  <c r="L17" i="5"/>
  <c r="K17" i="5"/>
  <c r="J17" i="5"/>
  <c r="I17" i="5"/>
  <c r="J12" i="3"/>
  <c r="I12" i="3"/>
  <c r="F12" i="3"/>
  <c r="F22" i="3" s="1"/>
  <c r="E12" i="3"/>
  <c r="D12" i="3"/>
  <c r="D22" i="3" s="1"/>
  <c r="C12" i="3"/>
  <c r="N15" i="4"/>
  <c r="M17" i="4"/>
  <c r="L17" i="4"/>
  <c r="K17" i="4"/>
  <c r="J17" i="4"/>
  <c r="I17" i="4"/>
  <c r="J22" i="3"/>
  <c r="I22" i="3"/>
  <c r="N18" i="12" l="1"/>
  <c r="N18" i="11"/>
  <c r="N18" i="7"/>
  <c r="N17" i="5"/>
  <c r="N17" i="4"/>
</calcChain>
</file>

<file path=xl/sharedStrings.xml><?xml version="1.0" encoding="utf-8"?>
<sst xmlns="http://schemas.openxmlformats.org/spreadsheetml/2006/main" count="411" uniqueCount="101">
  <si>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</si>
  <si>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</si>
  <si>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</si>
  <si>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</si>
  <si>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</si>
  <si>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</si>
  <si>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</si>
  <si>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</si>
  <si>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</si>
  <si>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</si>
  <si>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</si>
  <si>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</si>
  <si>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</si>
  <si>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</si>
  <si>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</si>
  <si>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</si>
  <si>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</si>
  <si>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</si>
  <si>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</si>
  <si>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</si>
  <si>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</si>
  <si>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</si>
  <si>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</si>
  <si>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</si>
  <si>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</si>
  <si>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</si>
  <si>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</si>
  <si>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</si>
  <si>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</si>
  <si>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</si>
  <si>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</si>
  <si>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</si>
  <si>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</si>
  <si>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01/10/2015 - 31/10/2015 []</t>
  </si>
  <si>
    <t>MEXICO</t>
  </si>
  <si>
    <t>[06141106141074]  CAEX LOGISTICA, S.A. DE C.V.</t>
  </si>
  <si>
    <t>CAEX LOGISTICA,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</si>
  <si>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</si>
  <si>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</si>
  <si>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</si>
  <si>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CF</t>
  </si>
  <si>
    <t>28/10/2015</t>
  </si>
  <si>
    <t xml:space="preserve">DPU             </t>
  </si>
  <si>
    <t xml:space="preserve">                        </t>
  </si>
  <si>
    <t>PAGO FACTURA 1215,1192_x000D_
 V/PAGO DOC. NO. F1215, F1192</t>
  </si>
  <si>
    <t>USD</t>
  </si>
  <si>
    <t>27/11/2015</t>
  </si>
  <si>
    <t>01/10/2015 - 31/10/2015</t>
  </si>
  <si>
    <t>[1711089477]  GT Logistics, S.A. Nicaragua</t>
  </si>
  <si>
    <t>GT Logistics, S.A. Nicaragua</t>
  </si>
  <si>
    <t>J0310000137765</t>
  </si>
  <si>
    <t>16/10/2015</t>
  </si>
  <si>
    <t>pago factura 1167,1168,1169,1170,1171,1172,1173 V/PAGO DOC. NO. F1172, F1171, F1170, F1169, F1173, F1168, F1167</t>
  </si>
  <si>
    <t>15/11/2015</t>
  </si>
  <si>
    <t>[3101615536]  GT Logistic S.A. Costa Rica</t>
  </si>
  <si>
    <t>GT Logistic S.A. Costa Rica</t>
  </si>
  <si>
    <t>3-101-615536</t>
  </si>
  <si>
    <t>26/10/2015</t>
  </si>
  <si>
    <t>PAGO DE FACTURAS 932,948,955,1102,1146,1210,887_x000D_
 V/PAGO DOC. NO. F1174, F1210, F1146, F1102, A887</t>
  </si>
  <si>
    <t>25/11/2015</t>
  </si>
  <si>
    <t>[53595181]  GTLogistics, S.A. Guatemala</t>
  </si>
  <si>
    <t>GTLogistics, S.A. Guatemala</t>
  </si>
  <si>
    <t xml:space="preserve">Tel.  (502) 66433200                                                                      </t>
  </si>
  <si>
    <t>5359518-1</t>
  </si>
  <si>
    <t>07/10/2015</t>
  </si>
  <si>
    <t>PAGO FACTURAS VARIAS_x000D_
 V/PAGO DOC. NO. F804, F837, F839, F840, F860, F855, F856, F854, F875, F885, F867, F904, F913, F912, F927, F929, F928, F950, F954, F979, F978, F971, F982, F725</t>
  </si>
  <si>
    <t>06/11/2015</t>
  </si>
  <si>
    <t>29/10/2015</t>
  </si>
  <si>
    <t>anticipo oc24338, 24242</t>
  </si>
  <si>
    <t>28/11/2015</t>
  </si>
  <si>
    <t>[CIM000714NR1]  Cimexlana S. de R.L. de C.V.</t>
  </si>
  <si>
    <t>Cimexlana S. de R.L. de C.V.</t>
  </si>
  <si>
    <t>CIM000714NR1</t>
  </si>
  <si>
    <t>15/10/2015</t>
  </si>
  <si>
    <t>PAGO FACTURA 1135,1175,1176 V/PAGO DOC. NO. F1135, F1176, F1175</t>
  </si>
  <si>
    <t>30/10/2015</t>
  </si>
  <si>
    <t>[NME930315TE3]  NOREL MEXICO, S.A. DE C.V.</t>
  </si>
  <si>
    <t>NOREL MEXICO, S.A. DE C.V.</t>
  </si>
  <si>
    <t xml:space="preserve">Tel.  4422273700                                                                          </t>
  </si>
  <si>
    <t>NME930315TE3</t>
  </si>
  <si>
    <t>PAGO FACTURA  1163_x000D_
 V/PAGO DOC. NO. F1163</t>
  </si>
  <si>
    <t>14/11/2015</t>
  </si>
  <si>
    <t>[OPL831114PL2]  Oplex S.A. deC.V.</t>
  </si>
  <si>
    <t>Oplex S.A. deC.V.</t>
  </si>
  <si>
    <t>OPL831114PL2</t>
  </si>
  <si>
    <t>06/10/2015</t>
  </si>
  <si>
    <t>pago factura 1126,1127_x000D_
 V/PAGO DOC. NO. F1127, F1126</t>
  </si>
  <si>
    <t>21/10/2015</t>
  </si>
  <si>
    <t>[SAI711103QG3]  Servicios Administrativos Industriales, S. A de C.V.</t>
  </si>
  <si>
    <t>Servicios Administrativos Industriales, S. A de C.V.</t>
  </si>
  <si>
    <t>SAI711103QG3</t>
  </si>
  <si>
    <t>PAGO FACTURA 1095,1096,1091_x000D_
 V/PAGO DOC. NO. F1096, F1095, F1091</t>
  </si>
  <si>
    <t>PAGO DE LA FACTURA 1092 V/PAGO DOC. NO. F1092</t>
  </si>
  <si>
    <t>[XCF0308083V5]  XCF, S.A. DE C.V.</t>
  </si>
  <si>
    <t>XCF, S.A. DE C.V.</t>
  </si>
  <si>
    <t>XCF0308083V5</t>
  </si>
  <si>
    <t>pago factura 1198-1197 V/PAGO DOC. NO. F1197, F1198</t>
  </si>
  <si>
    <t>20/11/2015</t>
  </si>
  <si>
    <t>PAGO FACTURA 1222 V/PAGO DOC. NO. F1222</t>
  </si>
  <si>
    <t>29/11/2015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</si>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</sst>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0" fontId="4" fillId="0" borderId="0" xfId="0" applyFont="1" applyBorder="1" applyAlignment="1"/>
    <xf numFmtId="4" fontId="0" fillId="0" borderId="0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31"/>
  <sheetViews>
    <sheetView showGridLines="0" tabSelected="1" workbookViewId="0">
      <pane ySplit="10" topLeftCell="A11" activePane="bottomLeft" state="frozen"/>
      <selection pane="bottomLeft" activeCell="F18" sqref="F18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s="40" customFormat="1" ht="11.25" customHeight="1" x14ac:dyDescent="0.2">
      <c r="A4" s="60" t="s">
        <v>34</v>
      </c>
      <c r="B4" s="60"/>
      <c r="C4" s="60"/>
      <c r="D4" s="60"/>
      <c r="E4" s="60"/>
      <c r="F4" s="60"/>
      <c r="G4" s="49"/>
      <c r="H4" s="49"/>
      <c r="I4" s="41" t="s">
        <v>15</v>
      </c>
      <c r="J4" s="52">
        <v>0.72751157407407396</v>
      </c>
    </row>
    <row r="5" spans="1:10" ht="15" customHeight="1" x14ac:dyDescent="0.25">
      <c r="A5" s="57"/>
      <c r="B5" s="57"/>
      <c r="C5" s="59"/>
      <c r="D5" s="59"/>
      <c r="E5" s="59"/>
      <c r="F5" s="59"/>
      <c r="G5" s="48"/>
      <c r="H5" s="48"/>
      <c r="I5" s="33" t="s">
        <v>16</v>
      </c>
      <c r="J5" s="42">
        <v>42326</v>
      </c>
    </row>
    <row r="6" spans="1:10" ht="1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5" customHeight="1" x14ac:dyDescent="0.25">
      <c r="A7" s="61" t="s">
        <v>47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8" t="s">
        <v>2</v>
      </c>
      <c r="B9" s="55" t="s">
        <v>5</v>
      </c>
      <c r="C9" s="55" t="s">
        <v>4</v>
      </c>
      <c r="D9" s="56" t="s">
        <v>20</v>
      </c>
      <c r="E9" s="56"/>
      <c r="F9" s="56" t="s">
        <v>23</v>
      </c>
      <c r="G9" s="56"/>
      <c r="H9" s="56"/>
      <c r="I9" s="56"/>
      <c r="J9" s="58" t="s">
        <v>28</v>
      </c>
    </row>
    <row r="10" spans="1:10" ht="12" customHeight="1" x14ac:dyDescent="0.2">
      <c r="A10" s="58"/>
      <c r="B10" s="55"/>
      <c r="C10" s="55"/>
      <c r="D10" s="23" t="s">
        <v>21</v>
      </c>
      <c r="E10" s="23" t="s">
        <v>22</v>
      </c>
      <c r="F10" s="23" t="s">
        <v>21</v>
      </c>
      <c r="G10" s="47"/>
      <c r="H10" s="47"/>
      <c r="I10" s="23" t="s">
        <v>22</v>
      </c>
      <c r="J10" s="58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6141106141074</v>
      </c>
      <c r="C12" s="7" t="str">
        <f>'DIR(06141106141074)'!C4</f>
        <v>CAEX LOGISTICA, S.A. DE C.V.</v>
      </c>
      <c r="D12" s="5">
        <f>'DIR(06141106141074)'!I17</f>
        <v>0</v>
      </c>
      <c r="E12" s="5">
        <f>'DIR(06141106141074)'!J17</f>
        <v>0</v>
      </c>
      <c r="F12" s="5">
        <f>'DIR(06141106141074)'!K17</f>
        <v>23775.74</v>
      </c>
      <c r="G12" s="5"/>
      <c r="H12" s="5">
        <f>+F12-G12</f>
        <v>23775.74</v>
      </c>
      <c r="I12" s="5">
        <f>'DIR(06141106141074)'!L17</f>
        <v>1436.21</v>
      </c>
      <c r="J12" s="5">
        <f>'DIR(06141106141074)'!N17</f>
        <v>-23586.91</v>
      </c>
    </row>
    <row r="13" spans="1:10" s="4" customFormat="1" ht="12.95" customHeight="1" x14ac:dyDescent="0.2">
      <c r="A13" s="3">
        <v>2</v>
      </c>
      <c r="B13" s="6">
        <v>1711089477</v>
      </c>
      <c r="C13" s="7" t="str">
        <f>'DIR(1711089477)'!C4</f>
        <v>GT Logistics, S.A. Nicaragua</v>
      </c>
      <c r="D13" s="5">
        <f>'DIR(1711089477)'!I17</f>
        <v>0</v>
      </c>
      <c r="E13" s="5">
        <f>'DIR(1711089477)'!J17</f>
        <v>0</v>
      </c>
      <c r="F13" s="5">
        <f>'DIR(1711089477)'!K17</f>
        <v>239770.84</v>
      </c>
      <c r="G13" s="5"/>
      <c r="H13" s="5">
        <f t="shared" ref="H13:H20" si="0">+F13-G13</f>
        <v>239770.84</v>
      </c>
      <c r="I13" s="5">
        <f>'DIR(1711089477)'!L17</f>
        <v>14597.92</v>
      </c>
      <c r="J13" s="5">
        <f>'DIR(1711089477)'!N17</f>
        <v>-243699.16999999998</v>
      </c>
    </row>
    <row r="14" spans="1:10" s="4" customFormat="1" ht="12.95" customHeight="1" x14ac:dyDescent="0.2">
      <c r="A14" s="3">
        <v>3</v>
      </c>
      <c r="B14" s="6">
        <v>3101615536</v>
      </c>
      <c r="C14" s="7" t="str">
        <f>'DIR(3101615536)'!C4</f>
        <v>GT Logistic S.A. Costa Rica</v>
      </c>
      <c r="D14" s="5">
        <f>'DIR(3101615536)'!I17</f>
        <v>0</v>
      </c>
      <c r="E14" s="5">
        <f>'DIR(3101615536)'!J17</f>
        <v>0</v>
      </c>
      <c r="F14" s="5">
        <f>'DIR(3101615536)'!K17</f>
        <v>90807.73</v>
      </c>
      <c r="G14" s="5"/>
      <c r="H14" s="5">
        <f t="shared" si="0"/>
        <v>90807.73</v>
      </c>
      <c r="I14" s="5">
        <f>'DIR(3101615536)'!L17</f>
        <v>5498.9</v>
      </c>
      <c r="J14" s="5">
        <f>'DIR(3101615536)'!N17</f>
        <v>-86923.95</v>
      </c>
    </row>
    <row r="15" spans="1:10" s="4" customFormat="1" ht="12.95" customHeight="1" x14ac:dyDescent="0.2">
      <c r="A15" s="3">
        <v>4</v>
      </c>
      <c r="B15" s="6">
        <v>53595181</v>
      </c>
      <c r="C15" s="7" t="str">
        <f>'DIR(53595181)'!C4</f>
        <v>GTLogistics, S.A. Guatemala</v>
      </c>
      <c r="D15" s="5">
        <f>'DIR(53595181)'!I18</f>
        <v>0</v>
      </c>
      <c r="E15" s="5">
        <f>'DIR(53595181)'!J18</f>
        <v>0</v>
      </c>
      <c r="F15" s="5">
        <f>'DIR(53595181)'!K18</f>
        <v>841886.41999999993</v>
      </c>
      <c r="G15" s="5"/>
      <c r="H15" s="5">
        <f t="shared" si="0"/>
        <v>841886.41999999993</v>
      </c>
      <c r="I15" s="5">
        <f>'DIR(53595181)'!L18</f>
        <v>50484.34</v>
      </c>
      <c r="J15" s="5">
        <f>'DIR(53595181)'!N18</f>
        <v>-779000.98999999987</v>
      </c>
    </row>
    <row r="16" spans="1:10" s="4" customFormat="1" ht="12.95" customHeight="1" x14ac:dyDescent="0.2">
      <c r="A16" s="3">
        <v>5</v>
      </c>
      <c r="B16" s="6" t="s">
        <v>72</v>
      </c>
      <c r="C16" s="7" t="str">
        <f>'DIR(CIM000714NR1)'!C4</f>
        <v>Cimexlana S. de R.L. de C.V.</v>
      </c>
      <c r="D16" s="5">
        <f>'DIR(CIM000714NR1)'!I17</f>
        <v>0</v>
      </c>
      <c r="E16" s="5">
        <f>'DIR(CIM000714NR1)'!J17</f>
        <v>0</v>
      </c>
      <c r="F16" s="5">
        <f>'DIR(CIM000714NR1)'!K17</f>
        <v>141314.75</v>
      </c>
      <c r="G16" s="5"/>
      <c r="H16" s="5">
        <f t="shared" si="0"/>
        <v>141314.75</v>
      </c>
      <c r="I16" s="5">
        <f>'DIR(CIM000714NR1)'!L17</f>
        <v>8523</v>
      </c>
      <c r="J16" s="5">
        <f>'DIR(CIM000714NR1)'!N17</f>
        <v>-142596.04</v>
      </c>
    </row>
    <row r="17" spans="1:10" s="4" customFormat="1" ht="12.95" customHeight="1" x14ac:dyDescent="0.2">
      <c r="A17" s="3">
        <v>6</v>
      </c>
      <c r="B17" s="6" t="s">
        <v>79</v>
      </c>
      <c r="C17" s="7" t="str">
        <f>'DIR(NME930315TE3)'!C4</f>
        <v>NOREL MEXICO, S.A. DE C.V.</v>
      </c>
      <c r="D17" s="5">
        <f>'DIR(NME930315TE3)'!I17</f>
        <v>0</v>
      </c>
      <c r="E17" s="5">
        <f>'DIR(NME930315TE3)'!J17</f>
        <v>0</v>
      </c>
      <c r="F17" s="5">
        <f>'DIR(NME930315TE3)'!K17</f>
        <v>24787.7</v>
      </c>
      <c r="G17" s="5"/>
      <c r="H17" s="5">
        <f t="shared" si="0"/>
        <v>24787.7</v>
      </c>
      <c r="I17" s="5">
        <f>'DIR(NME930315TE3)'!L17</f>
        <v>1495</v>
      </c>
      <c r="J17" s="5">
        <f>'DIR(NME930315TE3)'!N17</f>
        <v>-25586.77</v>
      </c>
    </row>
    <row r="18" spans="1:10" s="4" customFormat="1" ht="12.95" customHeight="1" x14ac:dyDescent="0.2">
      <c r="A18" s="3">
        <v>7</v>
      </c>
      <c r="B18" s="6" t="s">
        <v>84</v>
      </c>
      <c r="C18" s="7" t="str">
        <f>'DIR(OPL831114PL2)'!C4</f>
        <v>Oplex S.A. deC.V.</v>
      </c>
      <c r="D18" s="5">
        <f>'DIR(OPL831114PL2)'!I17</f>
        <v>0</v>
      </c>
      <c r="E18" s="5">
        <f>'DIR(OPL831114PL2)'!J17</f>
        <v>0</v>
      </c>
      <c r="F18" s="5">
        <f>'DIR(OPL831114PL2)'!K17</f>
        <v>48913.71</v>
      </c>
      <c r="G18" s="5"/>
      <c r="H18" s="5">
        <f t="shared" si="0"/>
        <v>48913.71</v>
      </c>
      <c r="I18" s="5">
        <f>'DIR(OPL831114PL2)'!L17</f>
        <v>2930</v>
      </c>
      <c r="J18" s="5">
        <f>'DIR(OPL831114PL2)'!N17</f>
        <v>-49157.51</v>
      </c>
    </row>
    <row r="19" spans="1:10" s="4" customFormat="1" ht="12.95" customHeight="1" x14ac:dyDescent="0.2">
      <c r="A19" s="3">
        <v>8</v>
      </c>
      <c r="B19" s="6" t="s">
        <v>90</v>
      </c>
      <c r="C19" s="7" t="str">
        <f>'DIR(SAI711103QG3)'!C4</f>
        <v>Servicios Administrativos Industriales, S. A de C.V.</v>
      </c>
      <c r="D19" s="5">
        <f>'DIR(SAI711103QG3)'!I18</f>
        <v>0</v>
      </c>
      <c r="E19" s="5">
        <f>'DIR(SAI711103QG3)'!J18</f>
        <v>0</v>
      </c>
      <c r="F19" s="5">
        <f>'DIR(SAI711103QG3)'!K18</f>
        <v>37230.949999999997</v>
      </c>
      <c r="G19" s="5">
        <f>+F19/1.16*0.16</f>
        <v>5135.3034482758621</v>
      </c>
      <c r="H19" s="5">
        <f t="shared" si="0"/>
        <v>32095.646551724134</v>
      </c>
      <c r="I19" s="5">
        <f>'DIR(SAI711103QG3)'!L18</f>
        <v>2245.48</v>
      </c>
      <c r="J19" s="5">
        <f>'DIR(SAI711103QG3)'!N18</f>
        <v>-37917.909999999996</v>
      </c>
    </row>
    <row r="20" spans="1:10" s="4" customFormat="1" ht="12.95" customHeight="1" x14ac:dyDescent="0.2">
      <c r="A20" s="3">
        <v>9</v>
      </c>
      <c r="B20" s="6" t="s">
        <v>95</v>
      </c>
      <c r="C20" s="7" t="str">
        <f>'DIR(XCF0308083V5)'!C4</f>
        <v>XCF, S.A. DE C.V.</v>
      </c>
      <c r="D20" s="5">
        <f>'DIR(XCF0308083V5)'!I18</f>
        <v>0</v>
      </c>
      <c r="E20" s="5">
        <f>'DIR(XCF0308083V5)'!J18</f>
        <v>0</v>
      </c>
      <c r="F20" s="5">
        <f>'DIR(XCF0308083V5)'!K18</f>
        <v>16008.439999999999</v>
      </c>
      <c r="G20" s="5"/>
      <c r="H20" s="5">
        <f t="shared" si="0"/>
        <v>16008.439999999999</v>
      </c>
      <c r="I20" s="5">
        <f>'DIR(XCF0308083V5)'!L18</f>
        <v>966.02</v>
      </c>
      <c r="J20" s="5">
        <f>'DIR(XCF0308083V5)'!N18</f>
        <v>-15885.829999999998</v>
      </c>
    </row>
    <row r="21" spans="1:10" s="4" customFormat="1" ht="12.95" customHeight="1" x14ac:dyDescent="0.2">
      <c r="A21" s="3"/>
      <c r="B21" s="6"/>
      <c r="C21" s="6"/>
      <c r="D21" s="5"/>
      <c r="E21" s="5"/>
      <c r="F21" s="5"/>
      <c r="G21" s="5"/>
      <c r="H21" s="5"/>
      <c r="I21" s="5"/>
      <c r="J21" s="5"/>
    </row>
    <row r="22" spans="1:10" ht="15" customHeight="1" x14ac:dyDescent="0.2">
      <c r="A22" s="62" t="s">
        <v>3</v>
      </c>
      <c r="B22" s="62"/>
      <c r="C22" s="63"/>
      <c r="D22" s="30">
        <f>SUBTOTAL(9,D11:D21)</f>
        <v>0</v>
      </c>
      <c r="E22" s="30">
        <f>SUBTOTAL(9,E11:E21)</f>
        <v>0</v>
      </c>
      <c r="F22" s="30">
        <f>SUBTOTAL(9,F11:F21)</f>
        <v>1464496.2799999998</v>
      </c>
      <c r="G22" s="30">
        <f>SUM(G12:G20)</f>
        <v>5135.3034482758621</v>
      </c>
      <c r="H22" s="30">
        <f>SUM(H12:H21)</f>
        <v>1459360.9765517239</v>
      </c>
      <c r="I22" s="30">
        <f>SUBTOTAL(9,I11:I21)</f>
        <v>88176.87</v>
      </c>
      <c r="J22" s="30">
        <f>SUBTOTAL(9,J11:J21)</f>
        <v>-1404355.0799999998</v>
      </c>
    </row>
    <row r="23" spans="1:10" ht="15" customHeight="1" x14ac:dyDescent="0.2"/>
    <row r="24" spans="1:10" ht="15" customHeight="1" x14ac:dyDescent="0.2">
      <c r="A24" s="2"/>
      <c r="B24" s="2"/>
      <c r="C24" s="2"/>
      <c r="D24" s="2"/>
      <c r="E24" s="2"/>
      <c r="F24" s="2"/>
      <c r="G24" s="2"/>
      <c r="H24" s="78" t="s">
        <v>100</v>
      </c>
      <c r="I24" s="2"/>
      <c r="J24" s="2"/>
    </row>
    <row r="25" spans="1:10" ht="15" customHeight="1" x14ac:dyDescent="0.2">
      <c r="A25" s="2"/>
      <c r="B25" s="2"/>
      <c r="C25" s="2"/>
      <c r="D25" s="2"/>
      <c r="E25" s="2"/>
      <c r="F25" s="2"/>
      <c r="G25" s="79">
        <f>+G22/0.16</f>
        <v>32095.646551724138</v>
      </c>
      <c r="H25" s="79">
        <f>+H22-G25</f>
        <v>1427265.3299999998</v>
      </c>
      <c r="I25" s="2"/>
      <c r="J25" s="2"/>
    </row>
    <row r="26" spans="1:10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</sheetData>
  <mergeCells count="13">
    <mergeCell ref="A22:C22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35</v>
      </c>
      <c r="D3" s="64"/>
      <c r="E3" s="64"/>
      <c r="F3" s="64"/>
      <c r="G3" s="64"/>
      <c r="H3" s="64"/>
      <c r="I3" s="21" t="s">
        <v>10</v>
      </c>
      <c r="J3" s="38" t="s">
        <v>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36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23654</v>
      </c>
      <c r="F15" s="53" t="s">
        <v>44</v>
      </c>
      <c r="G15" s="10" t="s">
        <v>45</v>
      </c>
      <c r="H15" s="13">
        <v>16.425000000000001</v>
      </c>
      <c r="I15" s="11"/>
      <c r="J15" s="11"/>
      <c r="K15" s="11">
        <v>23775.74</v>
      </c>
      <c r="L15" s="11">
        <v>1436.21</v>
      </c>
      <c r="M15" s="11">
        <v>188.83</v>
      </c>
      <c r="N15" s="11">
        <f>(N14)+(I15)-(K15)+(M15)</f>
        <v>-23586.91</v>
      </c>
      <c r="O15" s="39">
        <v>21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23775.74</v>
      </c>
      <c r="L17" s="28">
        <f>SUBTOTAL(9,L14:L16)</f>
        <v>1436.21</v>
      </c>
      <c r="M17" s="28">
        <f>SUBTOTAL(9,M14:M16)</f>
        <v>188.83</v>
      </c>
      <c r="N17" s="28">
        <f>+N14+I17-K17+M17</f>
        <v>-23586.91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48</v>
      </c>
      <c r="D3" s="64"/>
      <c r="E3" s="64"/>
      <c r="F3" s="64"/>
      <c r="G3" s="64"/>
      <c r="H3" s="64"/>
      <c r="I3" s="21" t="s">
        <v>10</v>
      </c>
      <c r="J3" s="38" t="s">
        <v>50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49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161015</v>
      </c>
      <c r="F15" s="9" t="s">
        <v>52</v>
      </c>
      <c r="G15" s="10" t="s">
        <v>45</v>
      </c>
      <c r="H15" s="13">
        <v>16.694099999999999</v>
      </c>
      <c r="I15" s="11"/>
      <c r="J15" s="11"/>
      <c r="K15" s="11">
        <v>239770.84</v>
      </c>
      <c r="L15" s="11">
        <v>14597.92</v>
      </c>
      <c r="M15" s="11">
        <v>-3928.33</v>
      </c>
      <c r="N15" s="11">
        <f>(N14)+(I15)-(K15)+(M15)</f>
        <v>-243699.16999999998</v>
      </c>
      <c r="O15" s="39">
        <v>33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239770.84</v>
      </c>
      <c r="L17" s="28">
        <f>SUBTOTAL(9,L14:L16)</f>
        <v>14597.92</v>
      </c>
      <c r="M17" s="28">
        <f>SUBTOTAL(9,M14:M16)</f>
        <v>-3928.33</v>
      </c>
      <c r="N17" s="28">
        <f>+N14+I17-K17+M17</f>
        <v>-243699.16999999998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54</v>
      </c>
      <c r="D3" s="64"/>
      <c r="E3" s="64"/>
      <c r="F3" s="64"/>
      <c r="G3" s="64"/>
      <c r="H3" s="64"/>
      <c r="I3" s="21" t="s">
        <v>10</v>
      </c>
      <c r="J3" s="38" t="s">
        <v>56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55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43</v>
      </c>
      <c r="E15" s="12">
        <v>91104688</v>
      </c>
      <c r="F15" s="53" t="s">
        <v>58</v>
      </c>
      <c r="G15" s="10" t="s">
        <v>45</v>
      </c>
      <c r="H15" s="13">
        <v>16.694099999999999</v>
      </c>
      <c r="I15" s="11"/>
      <c r="J15" s="11"/>
      <c r="K15" s="11">
        <v>90807.73</v>
      </c>
      <c r="L15" s="11">
        <v>5498.9</v>
      </c>
      <c r="M15" s="11">
        <v>3883.78</v>
      </c>
      <c r="N15" s="11">
        <f>(N14)+(I15)-(K15)+(M15)</f>
        <v>-86923.95</v>
      </c>
      <c r="O15" s="39">
        <v>23</v>
      </c>
      <c r="P15" s="43" t="s">
        <v>59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90807.73</v>
      </c>
      <c r="L17" s="28">
        <f>SUBTOTAL(9,L14:L16)</f>
        <v>5498.9</v>
      </c>
      <c r="M17" s="28">
        <f>SUBTOTAL(9,M14:M16)</f>
        <v>3883.78</v>
      </c>
      <c r="N17" s="28">
        <f>+N14+I17-K17+M17</f>
        <v>-86923.95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60</v>
      </c>
      <c r="D3" s="64"/>
      <c r="E3" s="64"/>
      <c r="F3" s="64"/>
      <c r="G3" s="64"/>
      <c r="H3" s="64"/>
      <c r="I3" s="21" t="s">
        <v>10</v>
      </c>
      <c r="J3" s="38" t="s">
        <v>63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61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62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64</v>
      </c>
      <c r="C15" s="8" t="s">
        <v>42</v>
      </c>
      <c r="D15" s="34" t="s">
        <v>43</v>
      </c>
      <c r="E15" s="12">
        <v>20468</v>
      </c>
      <c r="F15" s="53" t="s">
        <v>65</v>
      </c>
      <c r="G15" s="10" t="s">
        <v>45</v>
      </c>
      <c r="H15" s="13">
        <v>15.321300000000001</v>
      </c>
      <c r="I15" s="11"/>
      <c r="J15" s="11"/>
      <c r="K15" s="11">
        <v>801287.08</v>
      </c>
      <c r="L15" s="11">
        <v>48016.34</v>
      </c>
      <c r="M15" s="11">
        <v>62885.43</v>
      </c>
      <c r="N15" s="11">
        <f>(N14)+(I15)-(K15)+(M15)</f>
        <v>-738401.64999999991</v>
      </c>
      <c r="O15" s="39">
        <v>42</v>
      </c>
      <c r="P15" s="43" t="s">
        <v>66</v>
      </c>
    </row>
    <row r="16" spans="1:17" s="4" customFormat="1" ht="12.95" customHeight="1" x14ac:dyDescent="0.2">
      <c r="A16" s="3">
        <v>2</v>
      </c>
      <c r="B16" s="43" t="s">
        <v>67</v>
      </c>
      <c r="C16" s="8" t="s">
        <v>42</v>
      </c>
      <c r="D16" s="34" t="s">
        <v>43</v>
      </c>
      <c r="E16" s="12">
        <v>21359</v>
      </c>
      <c r="F16" s="53" t="s">
        <v>68</v>
      </c>
      <c r="G16" s="10" t="s">
        <v>45</v>
      </c>
      <c r="H16" s="13">
        <v>16.450299999999999</v>
      </c>
      <c r="I16" s="11"/>
      <c r="J16" s="11"/>
      <c r="K16" s="11">
        <v>40599.339999999997</v>
      </c>
      <c r="L16" s="11">
        <v>2468</v>
      </c>
      <c r="M16" s="11">
        <v>0</v>
      </c>
      <c r="N16" s="11">
        <f>(N15)+(I16)-(K16)+(M16)</f>
        <v>-779000.98999999987</v>
      </c>
      <c r="O16" s="39">
        <v>20</v>
      </c>
      <c r="P16" s="43" t="s">
        <v>69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841886.41999999993</v>
      </c>
      <c r="L18" s="28">
        <f>SUBTOTAL(9,L14:L17)</f>
        <v>50484.34</v>
      </c>
      <c r="M18" s="28">
        <f>SUBTOTAL(9,M14:M17)</f>
        <v>62885.43</v>
      </c>
      <c r="N18" s="28">
        <f>+N14+I18-K18+M18</f>
        <v>-779000.98999999987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70</v>
      </c>
      <c r="D3" s="64"/>
      <c r="E3" s="64"/>
      <c r="F3" s="64"/>
      <c r="G3" s="64"/>
      <c r="H3" s="64"/>
      <c r="I3" s="21" t="s">
        <v>10</v>
      </c>
      <c r="J3" s="38" t="s">
        <v>72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71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73</v>
      </c>
      <c r="C15" s="8" t="s">
        <v>42</v>
      </c>
      <c r="D15" s="34" t="s">
        <v>43</v>
      </c>
      <c r="E15" s="12">
        <v>761556</v>
      </c>
      <c r="F15" s="9" t="s">
        <v>74</v>
      </c>
      <c r="G15" s="10" t="s">
        <v>45</v>
      </c>
      <c r="H15" s="13">
        <v>16.810300000000002</v>
      </c>
      <c r="I15" s="11"/>
      <c r="J15" s="11"/>
      <c r="K15" s="11">
        <v>141314.75</v>
      </c>
      <c r="L15" s="11">
        <v>8523</v>
      </c>
      <c r="M15" s="11">
        <v>-1281.29</v>
      </c>
      <c r="N15" s="11">
        <f>(N14)+(I15)-(K15)+(M15)</f>
        <v>-142596.04</v>
      </c>
      <c r="O15" s="39">
        <v>34</v>
      </c>
      <c r="P15" s="43" t="s">
        <v>75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141314.75</v>
      </c>
      <c r="L17" s="28">
        <f>SUBTOTAL(9,L14:L16)</f>
        <v>8523</v>
      </c>
      <c r="M17" s="28">
        <f>SUBTOTAL(9,M14:M16)</f>
        <v>-1281.29</v>
      </c>
      <c r="N17" s="28">
        <f>+N14+I17-K17+M17</f>
        <v>-142596.04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76</v>
      </c>
      <c r="D3" s="64"/>
      <c r="E3" s="64"/>
      <c r="F3" s="64"/>
      <c r="G3" s="64"/>
      <c r="H3" s="64"/>
      <c r="I3" s="21" t="s">
        <v>10</v>
      </c>
      <c r="J3" s="38" t="s">
        <v>79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77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78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73</v>
      </c>
      <c r="C15" s="8" t="s">
        <v>42</v>
      </c>
      <c r="D15" s="34" t="s">
        <v>43</v>
      </c>
      <c r="E15" s="12">
        <v>43688</v>
      </c>
      <c r="F15" s="53" t="s">
        <v>80</v>
      </c>
      <c r="G15" s="10" t="s">
        <v>45</v>
      </c>
      <c r="H15" s="13">
        <v>17.114899999999999</v>
      </c>
      <c r="I15" s="11"/>
      <c r="J15" s="11"/>
      <c r="K15" s="11">
        <v>24787.7</v>
      </c>
      <c r="L15" s="11">
        <v>1495</v>
      </c>
      <c r="M15" s="11">
        <v>-799.07</v>
      </c>
      <c r="N15" s="11">
        <f>(N14)+(I15)-(K15)+(M15)</f>
        <v>-25586.77</v>
      </c>
      <c r="O15" s="39">
        <v>34</v>
      </c>
      <c r="P15" s="43" t="s">
        <v>81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24787.7</v>
      </c>
      <c r="L17" s="28">
        <f>SUBTOTAL(9,L14:L16)</f>
        <v>1495</v>
      </c>
      <c r="M17" s="28">
        <f>SUBTOTAL(9,M14:M16)</f>
        <v>-799.07</v>
      </c>
      <c r="N17" s="28">
        <f>+N14+I17-K17+M17</f>
        <v>-25586.77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82</v>
      </c>
      <c r="D3" s="64"/>
      <c r="E3" s="64"/>
      <c r="F3" s="64"/>
      <c r="G3" s="64"/>
      <c r="H3" s="64"/>
      <c r="I3" s="21" t="s">
        <v>10</v>
      </c>
      <c r="J3" s="38" t="s">
        <v>84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83</v>
      </c>
      <c r="D4" s="64"/>
      <c r="E4" s="64"/>
      <c r="F4" s="64"/>
      <c r="G4" s="64"/>
      <c r="H4" s="64"/>
      <c r="I4" s="21" t="s">
        <v>11</v>
      </c>
      <c r="J4" s="21">
        <v>15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85</v>
      </c>
      <c r="C15" s="8" t="s">
        <v>42</v>
      </c>
      <c r="D15" s="34" t="s">
        <v>43</v>
      </c>
      <c r="E15" s="12">
        <v>200424</v>
      </c>
      <c r="F15" s="53" t="s">
        <v>86</v>
      </c>
      <c r="G15" s="10" t="s">
        <v>45</v>
      </c>
      <c r="H15" s="13">
        <v>16.7773</v>
      </c>
      <c r="I15" s="11"/>
      <c r="J15" s="11"/>
      <c r="K15" s="11">
        <v>48913.71</v>
      </c>
      <c r="L15" s="11">
        <v>2930</v>
      </c>
      <c r="M15" s="11">
        <v>-243.8</v>
      </c>
      <c r="N15" s="11">
        <f>(N14)+(I15)-(K15)+(M15)</f>
        <v>-49157.51</v>
      </c>
      <c r="O15" s="39">
        <v>43</v>
      </c>
      <c r="P15" s="43" t="s">
        <v>87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48913.71</v>
      </c>
      <c r="L17" s="28">
        <f>SUBTOTAL(9,L14:L16)</f>
        <v>2930</v>
      </c>
      <c r="M17" s="28">
        <f>SUBTOTAL(9,M14:M16)</f>
        <v>-243.8</v>
      </c>
      <c r="N17" s="28">
        <f>+N14+I17-K17+M17</f>
        <v>-49157.51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88</v>
      </c>
      <c r="D3" s="64"/>
      <c r="E3" s="64"/>
      <c r="F3" s="64"/>
      <c r="G3" s="64"/>
      <c r="H3" s="64"/>
      <c r="I3" s="21" t="s">
        <v>10</v>
      </c>
      <c r="J3" s="38" t="s">
        <v>90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89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73</v>
      </c>
      <c r="C15" s="8" t="s">
        <v>42</v>
      </c>
      <c r="D15" s="34" t="s">
        <v>43</v>
      </c>
      <c r="E15" s="12">
        <v>21097</v>
      </c>
      <c r="F15" s="53" t="s">
        <v>91</v>
      </c>
      <c r="G15" s="10" t="s">
        <v>45</v>
      </c>
      <c r="H15" s="13">
        <v>16.886299999999999</v>
      </c>
      <c r="I15" s="11"/>
      <c r="J15" s="11"/>
      <c r="K15" s="11">
        <v>29827.14</v>
      </c>
      <c r="L15" s="11">
        <v>1798.94</v>
      </c>
      <c r="M15" s="11">
        <v>-550.29999999999995</v>
      </c>
      <c r="N15" s="11">
        <f>(N14)+(I15)-(K15)+(M15)</f>
        <v>-30377.439999999999</v>
      </c>
      <c r="O15" s="39">
        <v>34</v>
      </c>
      <c r="P15" s="43" t="s">
        <v>81</v>
      </c>
    </row>
    <row r="16" spans="1:17" s="4" customFormat="1" ht="12.95" customHeight="1" x14ac:dyDescent="0.2">
      <c r="A16" s="3">
        <v>2</v>
      </c>
      <c r="B16" s="43" t="s">
        <v>73</v>
      </c>
      <c r="C16" s="8" t="s">
        <v>42</v>
      </c>
      <c r="D16" s="34" t="s">
        <v>43</v>
      </c>
      <c r="E16" s="12">
        <v>21343</v>
      </c>
      <c r="F16" s="53" t="s">
        <v>92</v>
      </c>
      <c r="G16" s="10" t="s">
        <v>45</v>
      </c>
      <c r="H16" s="13">
        <v>16.886299999999999</v>
      </c>
      <c r="I16" s="11"/>
      <c r="J16" s="11"/>
      <c r="K16" s="11">
        <v>7403.81</v>
      </c>
      <c r="L16" s="11">
        <v>446.54</v>
      </c>
      <c r="M16" s="11">
        <v>-136.66</v>
      </c>
      <c r="N16" s="11">
        <f>(N15)+(I16)-(K16)+(M16)</f>
        <v>-37917.910000000003</v>
      </c>
      <c r="O16" s="39">
        <v>34</v>
      </c>
      <c r="P16" s="43" t="s">
        <v>81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37230.949999999997</v>
      </c>
      <c r="L18" s="28">
        <f>SUBTOTAL(9,L14:L17)</f>
        <v>2245.48</v>
      </c>
      <c r="M18" s="28">
        <f>SUBTOTAL(9,M14:M17)</f>
        <v>-686.95999999999992</v>
      </c>
      <c r="N18" s="28">
        <f>+N14+I18-K18+M18</f>
        <v>-37917.909999999996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6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93</v>
      </c>
      <c r="D3" s="64"/>
      <c r="E3" s="64"/>
      <c r="F3" s="64"/>
      <c r="G3" s="64"/>
      <c r="H3" s="64"/>
      <c r="I3" s="21" t="s">
        <v>10</v>
      </c>
      <c r="J3" s="38" t="s">
        <v>95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94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50">
        <v>42326</v>
      </c>
      <c r="L7" s="51">
        <v>0.72750000000000004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87</v>
      </c>
      <c r="C15" s="8" t="s">
        <v>42</v>
      </c>
      <c r="D15" s="34" t="s">
        <v>43</v>
      </c>
      <c r="E15" s="12">
        <v>106613</v>
      </c>
      <c r="F15" s="9" t="s">
        <v>96</v>
      </c>
      <c r="G15" s="10" t="s">
        <v>45</v>
      </c>
      <c r="H15" s="13">
        <v>16.421900000000001</v>
      </c>
      <c r="I15" s="11"/>
      <c r="J15" s="11"/>
      <c r="K15" s="11">
        <v>13403.46</v>
      </c>
      <c r="L15" s="11">
        <v>809.3</v>
      </c>
      <c r="M15" s="11">
        <v>113.2</v>
      </c>
      <c r="N15" s="11">
        <f>(N14)+(I15)-(K15)+(M15)</f>
        <v>-13290.259999999998</v>
      </c>
      <c r="O15" s="39">
        <v>28</v>
      </c>
      <c r="P15" s="43" t="s">
        <v>97</v>
      </c>
    </row>
    <row r="16" spans="1:17" s="4" customFormat="1" ht="12.95" customHeight="1" x14ac:dyDescent="0.2">
      <c r="A16" s="3">
        <v>2</v>
      </c>
      <c r="B16" s="43" t="s">
        <v>75</v>
      </c>
      <c r="C16" s="8" t="s">
        <v>42</v>
      </c>
      <c r="D16" s="34" t="s">
        <v>43</v>
      </c>
      <c r="E16" s="12">
        <v>288464</v>
      </c>
      <c r="F16" s="9" t="s">
        <v>98</v>
      </c>
      <c r="G16" s="10" t="s">
        <v>45</v>
      </c>
      <c r="H16" s="13">
        <v>16.561800000000002</v>
      </c>
      <c r="I16" s="11"/>
      <c r="J16" s="11"/>
      <c r="K16" s="11">
        <v>2604.98</v>
      </c>
      <c r="L16" s="11">
        <v>156.72</v>
      </c>
      <c r="M16" s="11">
        <v>9.41</v>
      </c>
      <c r="N16" s="11">
        <f>(N15)+(I16)-(K16)+(M16)</f>
        <v>-15885.829999999998</v>
      </c>
      <c r="O16" s="39">
        <v>19</v>
      </c>
      <c r="P16" s="43" t="s">
        <v>99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2" t="s">
        <v>14</v>
      </c>
      <c r="H18" s="63"/>
      <c r="I18" s="28">
        <f>SUBTOTAL(9,I14:I17)</f>
        <v>0</v>
      </c>
      <c r="J18" s="28">
        <f>SUBTOTAL(9,J14:J17)</f>
        <v>0</v>
      </c>
      <c r="K18" s="28">
        <f>SUBTOTAL(9,K14:K17)</f>
        <v>16008.439999999999</v>
      </c>
      <c r="L18" s="28">
        <f>SUBTOTAL(9,L14:L17)</f>
        <v>966.02</v>
      </c>
      <c r="M18" s="28">
        <f>SUBTOTAL(9,M14:M17)</f>
        <v>122.61</v>
      </c>
      <c r="N18" s="28">
        <f>+N14+I18-K18+M18</f>
        <v>-15885.829999999998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RESUMEN</vt:lpstr>
      <vt:lpstr>DIR(06141106141074)</vt:lpstr>
      <vt:lpstr>DIR(1711089477)</vt:lpstr>
      <vt:lpstr>DIR(3101615536)</vt:lpstr>
      <vt:lpstr>DIR(53595181)</vt:lpstr>
      <vt:lpstr>DIR(CIM000714NR1)</vt:lpstr>
      <vt:lpstr>DIR(NME930315TE3)</vt:lpstr>
      <vt:lpstr>DIR(OPL831114PL2)</vt:lpstr>
      <vt:lpstr>DIR(SAI711103QG3)</vt:lpstr>
      <vt:lpstr>DIR(XCF0308083V5)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2015-11-24T23:00:47Z</dcterms:modified>
</cp:coreProperties>
</file>